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xlnm.Print_Area" localSheetId="0">Лист1!$A$1:$E$72</definedName>
  </definedNames>
  <calcPr calcId="144525"/>
</workbook>
</file>

<file path=xl/calcChain.xml><?xml version="1.0" encoding="utf-8"?>
<calcChain xmlns="http://schemas.openxmlformats.org/spreadsheetml/2006/main">
  <c r="E55" i="1" l="1"/>
  <c r="E41" i="1" l="1"/>
  <c r="E23" i="1"/>
  <c r="C9" i="1" l="1"/>
  <c r="E35" i="1" l="1"/>
  <c r="E33" i="1"/>
  <c r="E21" i="1"/>
  <c r="E71" i="1" l="1"/>
  <c r="E68" i="1"/>
  <c r="E67" i="1"/>
  <c r="E66" i="1"/>
  <c r="E64" i="1"/>
  <c r="E61" i="1"/>
  <c r="E60" i="1"/>
  <c r="E59" i="1"/>
  <c r="E56" i="1"/>
  <c r="E52" i="1"/>
  <c r="E44" i="1"/>
  <c r="E43" i="1"/>
  <c r="E39" i="1"/>
  <c r="E38" i="1"/>
  <c r="E28" i="1"/>
  <c r="E26" i="1"/>
  <c r="E12" i="1"/>
  <c r="D4" i="1" l="1"/>
  <c r="E5" i="1" l="1"/>
  <c r="E49" i="1" l="1"/>
  <c r="E45" i="1"/>
  <c r="E40" i="1"/>
  <c r="E25" i="1"/>
  <c r="E6" i="1"/>
  <c r="E7" i="1"/>
  <c r="E8" i="1"/>
  <c r="E9" i="1"/>
  <c r="E10" i="1"/>
  <c r="E11" i="1"/>
  <c r="E13" i="1"/>
  <c r="E14" i="1"/>
  <c r="E15" i="1"/>
  <c r="E16" i="1"/>
  <c r="E17" i="1"/>
  <c r="E18" i="1"/>
  <c r="E19" i="1"/>
  <c r="E20" i="1"/>
  <c r="E22" i="1"/>
  <c r="E24" i="1"/>
  <c r="E27" i="1"/>
  <c r="E29" i="1"/>
  <c r="E30" i="1"/>
  <c r="E31" i="1"/>
  <c r="E32" i="1"/>
  <c r="E34" i="1"/>
  <c r="E36" i="1"/>
  <c r="E37" i="1"/>
  <c r="E42" i="1"/>
  <c r="E46" i="1"/>
  <c r="E47" i="1"/>
  <c r="E48" i="1"/>
  <c r="E50" i="1"/>
  <c r="E51" i="1"/>
  <c r="E53" i="1"/>
  <c r="E54" i="1"/>
  <c r="E57" i="1"/>
  <c r="E58" i="1"/>
  <c r="E62" i="1"/>
  <c r="E63" i="1"/>
  <c r="E65" i="1"/>
  <c r="E69" i="1"/>
  <c r="E70" i="1"/>
  <c r="E72" i="1"/>
  <c r="C4" i="1"/>
  <c r="E4" i="1" l="1"/>
</calcChain>
</file>

<file path=xl/sharedStrings.xml><?xml version="1.0" encoding="utf-8"?>
<sst xmlns="http://schemas.openxmlformats.org/spreadsheetml/2006/main" count="143" uniqueCount="125">
  <si>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</si>
  <si>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</si>
  <si>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</si>
  <si>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</si>
  <si>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</si>
  <si>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</si>
  <si>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</si>
  <si>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</si>
  <si>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</si>
  <si>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182 1 06 06043 05 0000 110</t>
  </si>
  <si>
    <t>182 1 08 03010 01 0000 110</t>
  </si>
  <si>
    <t>005 1 11 05013 05 0000 120</t>
  </si>
  <si>
    <t>005 1 11 05013 10 0000 120</t>
  </si>
  <si>
    <t>005 1 11 05013 13 0000 120</t>
  </si>
  <si>
    <t>042 1 11 05025 05 0000 120</t>
  </si>
  <si>
    <t>042 1 11 05075 05 0000 120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</si>
  <si>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</si>
  <si>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</si>
  <si>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</si>
  <si>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</si>
  <si>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</si>
  <si>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</si>
  <si>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</si>
  <si>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</si>
  <si>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</si>
  <si>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</si>
  <si>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076 1 16 90050 05 0000 140</t>
  </si>
  <si>
    <t>188 1 16 90050 05 0000 140</t>
  </si>
  <si>
    <t>034 2 02 30024 05 0000 151</t>
  </si>
  <si>
    <t>046 2 02 40014 05 0000 151</t>
  </si>
  <si>
    <t>034 2 19 60010 05 0000 151</t>
  </si>
  <si>
    <t>034 1 13 02065 05 0000 130</t>
  </si>
  <si>
    <t>034 1 13 02995 05 0000 130</t>
  </si>
  <si>
    <t>040 1 13 02995 05 0000 130</t>
  </si>
  <si>
    <t>034 1 11 05035 05 0000 120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</si>
  <si>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</si>
  <si>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182 1 05 01011 01 0000 110</t>
  </si>
  <si>
    <t>042 1 11 09045 05 0000 120</t>
  </si>
  <si>
    <t>048 1 12 01041 01 0000 120</t>
  </si>
  <si>
    <t>048 1 12 01042 01 0000 120</t>
  </si>
  <si>
    <t>046 1 13 02995 05 0000 130</t>
  </si>
  <si>
    <t>034 1 16 23051 05 0000 140</t>
  </si>
  <si>
    <t>012 1 16 33050 05 0000 140</t>
  </si>
  <si>
    <t>034 1 16 33050 05 0000 140</t>
  </si>
  <si>
    <t>161 1 16 33050 05 0000 140</t>
  </si>
  <si>
    <t>034 2 02 35120 05 0000 151</t>
  </si>
  <si>
    <t>042 2 19 60010 05 0000 151</t>
  </si>
  <si>
    <t>046 2 19 60010 05 0000 151</t>
  </si>
  <si>
    <t>182 1 06 01030 05 0000 110</t>
  </si>
  <si>
    <t>048 1 12 01020 01 0000 120</t>
  </si>
  <si>
    <t>048 1 12 01040 01 0000 120</t>
  </si>
  <si>
    <t>042 1 13 02995 05 0000 130</t>
  </si>
  <si>
    <t>045 1 13 02995 05 0000 130</t>
  </si>
  <si>
    <t>005 1 14 06013 10 0000 430</t>
  </si>
  <si>
    <t>005 1 14 06013 13 0000 430</t>
  </si>
  <si>
    <t>048 1 16 35030 05 0000 140</t>
  </si>
  <si>
    <t>045 1 16 90050 05 0000 140</t>
  </si>
  <si>
    <t>045 2 02 20077 05 0000 151</t>
  </si>
  <si>
    <t>045 2 02 25515 05 0000 151</t>
  </si>
  <si>
    <t>045 2 02 29999 05 0000 151</t>
  </si>
  <si>
    <t>042 2 02 40014 05 0000 151</t>
  </si>
  <si>
    <t>034 2 18 60010 05 0000 151</t>
  </si>
  <si>
    <t>045 2 18 60010 05 0000 151</t>
  </si>
  <si>
    <t>034 2 18 05030 05 0000 180</t>
  </si>
  <si>
    <t>045 2 19 60010 05 0000 151</t>
  </si>
  <si>
    <t>Наименование сатьи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</si>
  <si>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</si>
  <si>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</si>
  <si>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</si>
  <si>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</si>
  <si>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</si>
  <si>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</si>
  <si>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</si>
  <si>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</si>
  <si>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</si>
  <si>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</si>
  <si>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</si>
  <si>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</si>
  <si>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</si>
  <si>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</si>
  <si>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</si>
  <si>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</si>
  <si>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</si>
  <si>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</si>
  <si>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</si>
  <si>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</si>
  <si>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</si>
  <si>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</si>
  <si>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</si>
  <si>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</si>
  <si>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</si>
  <si>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</si>
  <si>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</si>
  <si>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</si>
  <si>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</si>
  <si>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</si>
  <si>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</si>
  <si>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</si>
  <si>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</si>
  <si>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</si>
  <si>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</si>
  <si>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</si>
  <si>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</si>
  <si>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</si>
  <si>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</si>
  <si>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Субсидии местным бюджетам на софинансирование капитальных вложений в объекты муниципальной собственности в рамках подпрограммы 4 "Устойчивое развитие сельских территорий" государственной программы Ненецкого автономного округа "Развитие сельского хозяйства и регулирования рынка сельскохозяйственной продукции, сырья и продовольствия в Ненецком автономном округе"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</si>
  <si>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 в рамках государственной программы Ненецкого автономного округа "Сохранение и развитие коренных малочисленных народов Севера в Ненецком автономном округе"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</si>
  <si>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</si>
  <si>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</si>
  <si>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</si>
  <si>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</si>
  <si>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</si>
  <si>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</si>
  <si>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</si>
  <si>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045 1 11 05035 05 0000 120</t>
  </si>
  <si>
    <t>045 1 13 01995 05 0000 130</t>
  </si>
  <si>
    <t>045 1 13 02065 05 0000 130</t>
  </si>
  <si>
    <t>Аналитические данные о поступлении доходов в районный бюджет по видам доходов за 9 месяцев 2018 года в сравнении с соответствующим периодом прошлого года</t>
  </si>
  <si>
    <t>Фактически поступило за 9 месяцев 2017 года, тыс.руб.</t>
  </si>
  <si>
    <t>Фактически поступило за 9 месяцев 2018 года, тыс.руб.</t>
  </si>
  <si>
    <t>034 1 11 07015 05 0000 120</t>
  </si>
  <si>
    <t>Доходы от перечисления части прибыли, остающейся после уплаты налогов и  иных обязательных платежей муниципальных унитарных предприятий, созданных муниципальными районами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</si>
  <si>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</si>
  <si>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</si>
  <si>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042 1 16 90050 05 0000 140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</si>
</sst>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</cellStyleXfs>
  <cellXfs count="29">
    <xf numFmtId="0" fontId="0" fillId="0" borderId="0" xfId="0"/>
    <xf numFmtId="164" fontId="4" fillId="0" borderId="0" xfId="0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2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/>
    <xf numFmtId="0" fontId="4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2" applyFont="1" applyFill="1" applyBorder="1" applyAlignment="1">
      <alignment horizontal="left"/>
    </xf>
    <xf numFmtId="0" fontId="2" fillId="0" borderId="5" xfId="2" applyNumberFormat="1" applyFont="1" applyFill="1" applyBorder="1" applyAlignment="1" applyProtection="1">
      <alignment vertical="center" wrapText="1"/>
    </xf>
    <xf numFmtId="0" fontId="2" fillId="0" borderId="4" xfId="2" applyNumberFormat="1" applyFont="1" applyFill="1" applyBorder="1" applyAlignment="1" applyProtection="1">
      <alignment vertical="center" wrapText="1"/>
    </xf>
    <xf numFmtId="166" fontId="2" fillId="0" borderId="4" xfId="0" applyNumberFormat="1" applyFont="1" applyFill="1" applyBorder="1" applyAlignment="1" applyProtection="1">
      <alignment wrapText="1"/>
      <protection locked="0"/>
    </xf>
    <xf numFmtId="0" fontId="2" fillId="0" borderId="1" xfId="3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 wrapText="1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1" xfId="0" applyNumberFormat="1" applyFont="1" applyFill="1" applyBorder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74"/>
  <sheetViews>
    <sheetView tabSelected="1" zoomScaleNormal="100" zoomScaleSheetLayoutView="100" workbookViewId="0">
      <selection activeCell="D5" sqref="D5"/>
    </sheetView>
  </sheetViews>
  <sheetFormatPr defaultColWidth="9.140625" defaultRowHeight="15" x14ac:dyDescent="0.25"/>
  <cols>
    <col min="1" max="1" width="24.140625" style="4" customWidth="1"/>
    <col min="2" max="2" width="55.5703125" style="4" customWidth="1"/>
    <col min="3" max="3" width="15.7109375" style="2" customWidth="1"/>
    <col min="4" max="4" width="15.7109375" style="5" customWidth="1"/>
    <col min="5" max="5" width="15.7109375" style="23" customWidth="1"/>
    <col min="6" max="6" width="12.42578125" style="3" customWidth="1"/>
    <col min="7" max="118" width="9.140625" style="2" customWidth="1"/>
    <col min="119" max="16384" width="9.140625" style="2"/>
  </cols>
  <sheetData>
    <row r="1" spans="1:6" ht="30" customHeight="1" x14ac:dyDescent="0.25">
      <c r="A1" s="25" t="s">
        <v>117</v>
      </c>
      <c r="B1" s="25"/>
      <c r="C1" s="25"/>
      <c r="D1" s="25"/>
      <c r="E1" s="25"/>
    </row>
    <row r="2" spans="1:6" x14ac:dyDescent="0.25">
      <c r="A2" s="26"/>
      <c r="B2" s="26"/>
      <c r="C2" s="26"/>
      <c r="D2" s="26"/>
    </row>
    <row r="3" spans="1:6" ht="105" customHeight="1" x14ac:dyDescent="0.25">
      <c r="A3" s="6" t="s">
        <v>0</v>
      </c>
      <c r="B3" s="6" t="s">
        <v>65</v>
      </c>
      <c r="C3" s="7" t="s">
        <v>118</v>
      </c>
      <c r="D3" s="7" t="s">
        <v>119</v>
      </c>
      <c r="E3" s="8" t="s">
        <v>35</v>
      </c>
      <c r="F3" s="1"/>
    </row>
    <row r="4" spans="1:6" x14ac:dyDescent="0.25">
      <c r="A4" s="27" t="s">
        <v>1</v>
      </c>
      <c r="B4" s="28"/>
      <c r="C4" s="22">
        <f>SUM(C5:C72)</f>
        <v>624426.40000000014</v>
      </c>
      <c r="D4" s="22">
        <f>SUM(D5:D72)</f>
        <v>613909.80000000005</v>
      </c>
      <c r="E4" s="22">
        <f>SUM(E5:E72)</f>
        <v>-10516.599999999977</v>
      </c>
    </row>
    <row r="5" spans="1:6" ht="75" customHeight="1" x14ac:dyDescent="0.25">
      <c r="A5" s="11" t="s">
        <v>2</v>
      </c>
      <c r="B5" s="12" t="s">
        <v>66</v>
      </c>
      <c r="C5" s="13">
        <v>437453</v>
      </c>
      <c r="D5" s="13">
        <v>481049.4</v>
      </c>
      <c r="E5" s="13">
        <f>D5-C5</f>
        <v>43596.400000000023</v>
      </c>
    </row>
    <row r="6" spans="1:6" ht="120" customHeight="1" x14ac:dyDescent="0.25">
      <c r="A6" s="11" t="s">
        <v>3</v>
      </c>
      <c r="B6" s="12" t="s">
        <v>67</v>
      </c>
      <c r="C6" s="13">
        <v>0.3</v>
      </c>
      <c r="D6" s="13">
        <v>48.5</v>
      </c>
      <c r="E6" s="13">
        <f t="shared" ref="E6:E72" si="0">D6-C6</f>
        <v>48.2</v>
      </c>
    </row>
    <row r="7" spans="1:6" ht="45" customHeight="1" x14ac:dyDescent="0.25">
      <c r="A7" s="11" t="s">
        <v>4</v>
      </c>
      <c r="B7" s="12" t="s">
        <v>68</v>
      </c>
      <c r="C7" s="13">
        <v>6141</v>
      </c>
      <c r="D7" s="13">
        <v>222.5</v>
      </c>
      <c r="E7" s="13">
        <f t="shared" si="0"/>
        <v>-5918.5</v>
      </c>
    </row>
    <row r="8" spans="1:6" ht="30" x14ac:dyDescent="0.25">
      <c r="A8" s="11" t="s">
        <v>36</v>
      </c>
      <c r="B8" s="12" t="s">
        <v>69</v>
      </c>
      <c r="C8" s="14">
        <v>0</v>
      </c>
      <c r="D8" s="14">
        <v>6.7</v>
      </c>
      <c r="E8" s="13">
        <f t="shared" si="0"/>
        <v>6.7</v>
      </c>
    </row>
    <row r="9" spans="1:6" s="5" customFormat="1" ht="30" customHeight="1" x14ac:dyDescent="0.25">
      <c r="A9" s="11" t="s">
        <v>5</v>
      </c>
      <c r="B9" s="12" t="s">
        <v>70</v>
      </c>
      <c r="C9" s="14">
        <f>8456.1+17.7</f>
        <v>8473.8000000000011</v>
      </c>
      <c r="D9" s="14">
        <v>6971.9</v>
      </c>
      <c r="E9" s="13">
        <f t="shared" si="0"/>
        <v>-1501.9000000000015</v>
      </c>
      <c r="F9" s="9"/>
    </row>
    <row r="10" spans="1:6" ht="15" customHeight="1" x14ac:dyDescent="0.25">
      <c r="A10" s="11" t="s">
        <v>6</v>
      </c>
      <c r="B10" s="12" t="s">
        <v>71</v>
      </c>
      <c r="C10" s="14">
        <v>19971.7</v>
      </c>
      <c r="D10" s="14">
        <v>16793.599999999999</v>
      </c>
      <c r="E10" s="13">
        <f t="shared" si="0"/>
        <v>-3178.1000000000022</v>
      </c>
    </row>
    <row r="11" spans="1:6" ht="45" customHeight="1" x14ac:dyDescent="0.25">
      <c r="A11" s="11" t="s">
        <v>7</v>
      </c>
      <c r="B11" s="12" t="s">
        <v>72</v>
      </c>
      <c r="C11" s="14">
        <v>195.3</v>
      </c>
      <c r="D11" s="14">
        <v>168.8</v>
      </c>
      <c r="E11" s="13">
        <f t="shared" si="0"/>
        <v>-26.5</v>
      </c>
    </row>
    <row r="12" spans="1:6" ht="45" customHeight="1" x14ac:dyDescent="0.25">
      <c r="A12" s="11" t="s">
        <v>48</v>
      </c>
      <c r="B12" s="15" t="s">
        <v>76</v>
      </c>
      <c r="C12" s="14">
        <v>1.9</v>
      </c>
      <c r="D12" s="14">
        <v>0</v>
      </c>
      <c r="E12" s="13">
        <f t="shared" si="0"/>
        <v>-1.9</v>
      </c>
    </row>
    <row r="13" spans="1:6" ht="45" customHeight="1" x14ac:dyDescent="0.25">
      <c r="A13" s="11" t="s">
        <v>8</v>
      </c>
      <c r="B13" s="12" t="s">
        <v>73</v>
      </c>
      <c r="C13" s="14">
        <v>288.8</v>
      </c>
      <c r="D13" s="14">
        <v>152.69999999999999</v>
      </c>
      <c r="E13" s="13">
        <f t="shared" si="0"/>
        <v>-136.10000000000002</v>
      </c>
    </row>
    <row r="14" spans="1:6" ht="45" customHeight="1" x14ac:dyDescent="0.25">
      <c r="A14" s="11" t="s">
        <v>9</v>
      </c>
      <c r="B14" s="12" t="s">
        <v>74</v>
      </c>
      <c r="C14" s="14">
        <v>70.5</v>
      </c>
      <c r="D14" s="14">
        <v>-0.9</v>
      </c>
      <c r="E14" s="13">
        <f t="shared" si="0"/>
        <v>-71.400000000000006</v>
      </c>
    </row>
    <row r="15" spans="1:6" ht="45" customHeight="1" x14ac:dyDescent="0.25">
      <c r="A15" s="11" t="s">
        <v>10</v>
      </c>
      <c r="B15" s="12" t="s">
        <v>75</v>
      </c>
      <c r="C15" s="14">
        <v>49.8</v>
      </c>
      <c r="D15" s="14">
        <v>10.8</v>
      </c>
      <c r="E15" s="13">
        <f t="shared" si="0"/>
        <v>-39</v>
      </c>
    </row>
    <row r="16" spans="1:6" ht="90" customHeight="1" x14ac:dyDescent="0.25">
      <c r="A16" s="11" t="s">
        <v>11</v>
      </c>
      <c r="B16" s="12" t="s">
        <v>77</v>
      </c>
      <c r="C16" s="14">
        <v>12450</v>
      </c>
      <c r="D16" s="14">
        <v>24027.4</v>
      </c>
      <c r="E16" s="13">
        <f t="shared" si="0"/>
        <v>11577.400000000001</v>
      </c>
    </row>
    <row r="17" spans="1:133" ht="90" customHeight="1" x14ac:dyDescent="0.25">
      <c r="A17" s="11" t="s">
        <v>12</v>
      </c>
      <c r="B17" s="12" t="s">
        <v>78</v>
      </c>
      <c r="C17" s="14">
        <v>3172.3</v>
      </c>
      <c r="D17" s="14">
        <v>1805.9</v>
      </c>
      <c r="E17" s="13">
        <f t="shared" si="0"/>
        <v>-1366.4</v>
      </c>
      <c r="F17" s="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</row>
    <row r="18" spans="1:133" ht="90" customHeight="1" x14ac:dyDescent="0.25">
      <c r="A18" s="11" t="s">
        <v>13</v>
      </c>
      <c r="B18" s="12" t="s">
        <v>79</v>
      </c>
      <c r="C18" s="14">
        <v>-5723.7</v>
      </c>
      <c r="D18" s="14">
        <v>11458.2</v>
      </c>
      <c r="E18" s="13">
        <f t="shared" si="0"/>
        <v>17181.900000000001</v>
      </c>
      <c r="F18" s="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</row>
    <row r="19" spans="1:133" ht="75" customHeight="1" x14ac:dyDescent="0.25">
      <c r="A19" s="11" t="s">
        <v>14</v>
      </c>
      <c r="B19" s="12" t="s">
        <v>80</v>
      </c>
      <c r="C19" s="14">
        <v>1894.1</v>
      </c>
      <c r="D19" s="14">
        <v>1933.9</v>
      </c>
      <c r="E19" s="13">
        <f t="shared" si="0"/>
        <v>39.800000000000182</v>
      </c>
    </row>
    <row r="20" spans="1:133" ht="75" customHeight="1" x14ac:dyDescent="0.25">
      <c r="A20" s="11" t="s">
        <v>34</v>
      </c>
      <c r="B20" s="12" t="s">
        <v>81</v>
      </c>
      <c r="C20" s="14">
        <v>0</v>
      </c>
      <c r="D20" s="14">
        <v>1677.7</v>
      </c>
      <c r="E20" s="13">
        <f t="shared" si="0"/>
        <v>1677.7</v>
      </c>
    </row>
    <row r="21" spans="1:133" ht="75" customHeight="1" x14ac:dyDescent="0.25">
      <c r="A21" s="11" t="s">
        <v>114</v>
      </c>
      <c r="B21" s="12" t="s">
        <v>81</v>
      </c>
      <c r="C21" s="14">
        <v>1701.3</v>
      </c>
      <c r="D21" s="14">
        <v>0</v>
      </c>
      <c r="E21" s="13">
        <f t="shared" ref="E21" si="1">D21-C21</f>
        <v>-1701.3</v>
      </c>
    </row>
    <row r="22" spans="1:133" ht="45" customHeight="1" x14ac:dyDescent="0.25">
      <c r="A22" s="11" t="s">
        <v>15</v>
      </c>
      <c r="B22" s="12" t="s">
        <v>82</v>
      </c>
      <c r="C22" s="14">
        <v>0</v>
      </c>
      <c r="D22" s="14">
        <v>126.8</v>
      </c>
      <c r="E22" s="13">
        <f t="shared" si="0"/>
        <v>126.8</v>
      </c>
    </row>
    <row r="23" spans="1:133" ht="60" customHeight="1" x14ac:dyDescent="0.25">
      <c r="A23" s="11" t="s">
        <v>120</v>
      </c>
      <c r="B23" s="12" t="s">
        <v>121</v>
      </c>
      <c r="C23" s="14">
        <v>4841</v>
      </c>
      <c r="D23" s="14">
        <v>0</v>
      </c>
      <c r="E23" s="13">
        <f t="shared" si="0"/>
        <v>-4841</v>
      </c>
    </row>
    <row r="24" spans="1:133" ht="90.75" customHeight="1" x14ac:dyDescent="0.25">
      <c r="A24" s="11" t="s">
        <v>37</v>
      </c>
      <c r="B24" s="12" t="s">
        <v>83</v>
      </c>
      <c r="C24" s="14">
        <v>0</v>
      </c>
      <c r="D24" s="14">
        <v>268.39999999999998</v>
      </c>
      <c r="E24" s="13">
        <f t="shared" si="0"/>
        <v>268.39999999999998</v>
      </c>
    </row>
    <row r="25" spans="1:133" ht="30" customHeight="1" x14ac:dyDescent="0.25">
      <c r="A25" s="11" t="s">
        <v>16</v>
      </c>
      <c r="B25" s="12" t="s">
        <v>84</v>
      </c>
      <c r="C25" s="14">
        <v>3281</v>
      </c>
      <c r="D25" s="14">
        <v>4750.5</v>
      </c>
      <c r="E25" s="13">
        <f t="shared" si="0"/>
        <v>1469.5</v>
      </c>
    </row>
    <row r="26" spans="1:133" ht="30" customHeight="1" x14ac:dyDescent="0.25">
      <c r="A26" s="11" t="s">
        <v>49</v>
      </c>
      <c r="B26" s="12" t="s">
        <v>85</v>
      </c>
      <c r="C26" s="14">
        <v>1.4</v>
      </c>
      <c r="D26" s="14">
        <v>0</v>
      </c>
      <c r="E26" s="13">
        <f t="shared" si="0"/>
        <v>-1.4</v>
      </c>
    </row>
    <row r="27" spans="1:133" ht="15" customHeight="1" x14ac:dyDescent="0.25">
      <c r="A27" s="11" t="s">
        <v>17</v>
      </c>
      <c r="B27" s="12" t="s">
        <v>86</v>
      </c>
      <c r="C27" s="14">
        <v>132.1</v>
      </c>
      <c r="D27" s="14">
        <v>249.4</v>
      </c>
      <c r="E27" s="13">
        <f t="shared" si="0"/>
        <v>117.30000000000001</v>
      </c>
    </row>
    <row r="28" spans="1:133" ht="15" customHeight="1" x14ac:dyDescent="0.25">
      <c r="A28" s="11" t="s">
        <v>50</v>
      </c>
      <c r="B28" s="12" t="s">
        <v>87</v>
      </c>
      <c r="C28" s="14">
        <v>3058.4</v>
      </c>
      <c r="D28" s="14">
        <v>0</v>
      </c>
      <c r="E28" s="13">
        <f t="shared" si="0"/>
        <v>-3058.4</v>
      </c>
    </row>
    <row r="29" spans="1:133" ht="15" customHeight="1" x14ac:dyDescent="0.25">
      <c r="A29" s="11" t="s">
        <v>38</v>
      </c>
      <c r="B29" s="12" t="s">
        <v>88</v>
      </c>
      <c r="C29" s="14">
        <v>0</v>
      </c>
      <c r="D29" s="14">
        <v>25417.8</v>
      </c>
      <c r="E29" s="13">
        <f t="shared" si="0"/>
        <v>25417.8</v>
      </c>
    </row>
    <row r="30" spans="1:133" ht="15" customHeight="1" x14ac:dyDescent="0.25">
      <c r="A30" s="11" t="s">
        <v>39</v>
      </c>
      <c r="B30" s="12" t="s">
        <v>89</v>
      </c>
      <c r="C30" s="14">
        <v>0</v>
      </c>
      <c r="D30" s="14">
        <v>1.4</v>
      </c>
      <c r="E30" s="13">
        <f t="shared" si="0"/>
        <v>1.4</v>
      </c>
    </row>
    <row r="31" spans="1:133" s="5" customFormat="1" ht="45" customHeight="1" x14ac:dyDescent="0.25">
      <c r="A31" s="11" t="s">
        <v>18</v>
      </c>
      <c r="B31" s="12" t="s">
        <v>90</v>
      </c>
      <c r="C31" s="14">
        <v>14526.3</v>
      </c>
      <c r="D31" s="14">
        <v>22121.599999999999</v>
      </c>
      <c r="E31" s="13">
        <f t="shared" si="0"/>
        <v>7595.2999999999993</v>
      </c>
      <c r="F31" s="9"/>
    </row>
    <row r="32" spans="1:133" ht="30" customHeight="1" x14ac:dyDescent="0.25">
      <c r="A32" s="16" t="s">
        <v>19</v>
      </c>
      <c r="B32" s="12" t="s">
        <v>91</v>
      </c>
      <c r="C32" s="14">
        <v>0</v>
      </c>
      <c r="D32" s="14">
        <v>70.5</v>
      </c>
      <c r="E32" s="13">
        <f t="shared" si="0"/>
        <v>70.5</v>
      </c>
    </row>
    <row r="33" spans="1:6" ht="30" customHeight="1" x14ac:dyDescent="0.25">
      <c r="A33" s="16" t="s">
        <v>115</v>
      </c>
      <c r="B33" s="12" t="s">
        <v>91</v>
      </c>
      <c r="C33" s="14">
        <v>111.7</v>
      </c>
      <c r="D33" s="14">
        <v>0</v>
      </c>
      <c r="E33" s="13">
        <f t="shared" ref="E33" si="2">D33-C33</f>
        <v>-111.7</v>
      </c>
    </row>
    <row r="34" spans="1:6" ht="45" customHeight="1" x14ac:dyDescent="0.25">
      <c r="A34" s="16" t="s">
        <v>31</v>
      </c>
      <c r="B34" s="12" t="s">
        <v>92</v>
      </c>
      <c r="C34" s="14">
        <v>0</v>
      </c>
      <c r="D34" s="14">
        <v>2002.9</v>
      </c>
      <c r="E34" s="13">
        <f t="shared" si="0"/>
        <v>2002.9</v>
      </c>
    </row>
    <row r="35" spans="1:6" ht="45" customHeight="1" x14ac:dyDescent="0.25">
      <c r="A35" s="16" t="s">
        <v>116</v>
      </c>
      <c r="B35" s="12" t="s">
        <v>92</v>
      </c>
      <c r="C35" s="14">
        <v>1317</v>
      </c>
      <c r="D35" s="14">
        <v>0</v>
      </c>
      <c r="E35" s="13">
        <f t="shared" ref="E35" si="3">D35-C35</f>
        <v>-1317</v>
      </c>
    </row>
    <row r="36" spans="1:6" s="5" customFormat="1" ht="29.25" customHeight="1" x14ac:dyDescent="0.25">
      <c r="A36" s="16" t="s">
        <v>32</v>
      </c>
      <c r="B36" s="12" t="s">
        <v>93</v>
      </c>
      <c r="C36" s="14">
        <v>198.6</v>
      </c>
      <c r="D36" s="14">
        <v>1055.8</v>
      </c>
      <c r="E36" s="13">
        <f t="shared" si="0"/>
        <v>857.19999999999993</v>
      </c>
      <c r="F36" s="9"/>
    </row>
    <row r="37" spans="1:6" ht="30" customHeight="1" x14ac:dyDescent="0.25">
      <c r="A37" s="16" t="s">
        <v>33</v>
      </c>
      <c r="B37" s="12" t="s">
        <v>93</v>
      </c>
      <c r="C37" s="14">
        <v>51.7</v>
      </c>
      <c r="D37" s="14">
        <v>52.4</v>
      </c>
      <c r="E37" s="13">
        <f t="shared" si="0"/>
        <v>0.69999999999999574</v>
      </c>
    </row>
    <row r="38" spans="1:6" ht="30" customHeight="1" x14ac:dyDescent="0.25">
      <c r="A38" s="16" t="s">
        <v>51</v>
      </c>
      <c r="B38" s="12" t="s">
        <v>93</v>
      </c>
      <c r="C38" s="14">
        <v>8.9</v>
      </c>
      <c r="D38" s="14">
        <v>0</v>
      </c>
      <c r="E38" s="13">
        <f t="shared" si="0"/>
        <v>-8.9</v>
      </c>
    </row>
    <row r="39" spans="1:6" ht="30" customHeight="1" x14ac:dyDescent="0.25">
      <c r="A39" s="16" t="s">
        <v>52</v>
      </c>
      <c r="B39" s="12" t="s">
        <v>93</v>
      </c>
      <c r="C39" s="14">
        <v>1198.0999999999999</v>
      </c>
      <c r="D39" s="14">
        <v>0</v>
      </c>
      <c r="E39" s="13">
        <f t="shared" si="0"/>
        <v>-1198.0999999999999</v>
      </c>
    </row>
    <row r="40" spans="1:6" ht="30" customHeight="1" x14ac:dyDescent="0.25">
      <c r="A40" s="16" t="s">
        <v>40</v>
      </c>
      <c r="B40" s="12" t="s">
        <v>93</v>
      </c>
      <c r="C40" s="14">
        <v>0</v>
      </c>
      <c r="D40" s="14">
        <v>4.5999999999999996</v>
      </c>
      <c r="E40" s="13">
        <f t="shared" si="0"/>
        <v>4.5999999999999996</v>
      </c>
    </row>
    <row r="41" spans="1:6" ht="90" customHeight="1" x14ac:dyDescent="0.25">
      <c r="A41" s="16" t="s">
        <v>122</v>
      </c>
      <c r="B41" s="12" t="s">
        <v>123</v>
      </c>
      <c r="C41" s="14">
        <v>0</v>
      </c>
      <c r="D41" s="14">
        <v>273</v>
      </c>
      <c r="E41" s="13">
        <f t="shared" si="0"/>
        <v>273</v>
      </c>
    </row>
    <row r="42" spans="1:6" ht="60" customHeight="1" x14ac:dyDescent="0.25">
      <c r="A42" s="16" t="s">
        <v>20</v>
      </c>
      <c r="B42" s="12" t="s">
        <v>96</v>
      </c>
      <c r="C42" s="14">
        <v>0.5</v>
      </c>
      <c r="D42" s="14">
        <v>27</v>
      </c>
      <c r="E42" s="13">
        <f t="shared" si="0"/>
        <v>26.5</v>
      </c>
      <c r="F42" s="2"/>
    </row>
    <row r="43" spans="1:6" ht="45" customHeight="1" x14ac:dyDescent="0.25">
      <c r="A43" s="16" t="s">
        <v>53</v>
      </c>
      <c r="B43" s="12" t="s">
        <v>94</v>
      </c>
      <c r="C43" s="14">
        <v>7.9</v>
      </c>
      <c r="D43" s="14">
        <v>0</v>
      </c>
      <c r="E43" s="13">
        <f t="shared" si="0"/>
        <v>-7.9</v>
      </c>
      <c r="F43" s="2"/>
    </row>
    <row r="44" spans="1:6" ht="45" customHeight="1" x14ac:dyDescent="0.25">
      <c r="A44" s="16" t="s">
        <v>54</v>
      </c>
      <c r="B44" s="12" t="s">
        <v>95</v>
      </c>
      <c r="C44" s="14">
        <v>38.9</v>
      </c>
      <c r="D44" s="14">
        <v>0</v>
      </c>
      <c r="E44" s="13">
        <f t="shared" si="0"/>
        <v>-38.9</v>
      </c>
      <c r="F44" s="2"/>
    </row>
    <row r="45" spans="1:6" ht="75" customHeight="1" x14ac:dyDescent="0.25">
      <c r="A45" s="11" t="s">
        <v>21</v>
      </c>
      <c r="B45" s="12" t="s">
        <v>97</v>
      </c>
      <c r="C45" s="14">
        <v>33.9</v>
      </c>
      <c r="D45" s="14">
        <v>14.2</v>
      </c>
      <c r="E45" s="13">
        <f t="shared" si="0"/>
        <v>-19.7</v>
      </c>
      <c r="F45" s="2"/>
    </row>
    <row r="46" spans="1:6" ht="75" customHeight="1" x14ac:dyDescent="0.25">
      <c r="A46" s="11" t="s">
        <v>41</v>
      </c>
      <c r="B46" s="12" t="s">
        <v>98</v>
      </c>
      <c r="C46" s="14">
        <v>0</v>
      </c>
      <c r="D46" s="14">
        <v>57.5</v>
      </c>
      <c r="E46" s="13">
        <f t="shared" si="0"/>
        <v>57.5</v>
      </c>
      <c r="F46" s="2"/>
    </row>
    <row r="47" spans="1:6" ht="30" x14ac:dyDescent="0.25">
      <c r="A47" s="11" t="s">
        <v>22</v>
      </c>
      <c r="B47" s="12" t="s">
        <v>99</v>
      </c>
      <c r="C47" s="14">
        <v>210</v>
      </c>
      <c r="D47" s="14">
        <v>891</v>
      </c>
      <c r="E47" s="13">
        <f t="shared" si="0"/>
        <v>681</v>
      </c>
      <c r="F47" s="2"/>
    </row>
    <row r="48" spans="1:6" ht="30" x14ac:dyDescent="0.25">
      <c r="A48" s="11" t="s">
        <v>23</v>
      </c>
      <c r="B48" s="12" t="s">
        <v>100</v>
      </c>
      <c r="C48" s="14">
        <v>1301.4000000000001</v>
      </c>
      <c r="D48" s="14">
        <v>1433.3</v>
      </c>
      <c r="E48" s="13">
        <f t="shared" si="0"/>
        <v>131.89999999999986</v>
      </c>
      <c r="F48" s="2"/>
    </row>
    <row r="49" spans="1:6" ht="75" x14ac:dyDescent="0.25">
      <c r="A49" s="11" t="s">
        <v>42</v>
      </c>
      <c r="B49" s="12" t="s">
        <v>101</v>
      </c>
      <c r="C49" s="14">
        <v>0</v>
      </c>
      <c r="D49" s="14">
        <v>20</v>
      </c>
      <c r="E49" s="13">
        <f t="shared" si="0"/>
        <v>20</v>
      </c>
      <c r="F49" s="2"/>
    </row>
    <row r="50" spans="1:6" ht="75" customHeight="1" x14ac:dyDescent="0.25">
      <c r="A50" s="11" t="s">
        <v>43</v>
      </c>
      <c r="B50" s="12" t="s">
        <v>101</v>
      </c>
      <c r="C50" s="14">
        <v>0</v>
      </c>
      <c r="D50" s="14">
        <v>16.3</v>
      </c>
      <c r="E50" s="13">
        <f t="shared" si="0"/>
        <v>16.3</v>
      </c>
      <c r="F50" s="2"/>
    </row>
    <row r="51" spans="1:6" ht="75" customHeight="1" x14ac:dyDescent="0.25">
      <c r="A51" s="11" t="s">
        <v>44</v>
      </c>
      <c r="B51" s="12" t="s">
        <v>101</v>
      </c>
      <c r="C51" s="14">
        <v>0</v>
      </c>
      <c r="D51" s="14">
        <v>150</v>
      </c>
      <c r="E51" s="13">
        <f t="shared" si="0"/>
        <v>150</v>
      </c>
      <c r="F51" s="2"/>
    </row>
    <row r="52" spans="1:6" ht="45" customHeight="1" x14ac:dyDescent="0.25">
      <c r="A52" s="11" t="s">
        <v>55</v>
      </c>
      <c r="B52" s="12" t="s">
        <v>102</v>
      </c>
      <c r="C52" s="14">
        <v>816.7</v>
      </c>
      <c r="D52" s="14">
        <v>0</v>
      </c>
      <c r="E52" s="13">
        <f t="shared" si="0"/>
        <v>-816.7</v>
      </c>
      <c r="F52" s="2"/>
    </row>
    <row r="53" spans="1:6" ht="75" customHeight="1" x14ac:dyDescent="0.25">
      <c r="A53" s="11" t="s">
        <v>24</v>
      </c>
      <c r="B53" s="12" t="s">
        <v>103</v>
      </c>
      <c r="C53" s="14">
        <v>59.2</v>
      </c>
      <c r="D53" s="14">
        <v>120.7</v>
      </c>
      <c r="E53" s="13">
        <f t="shared" si="0"/>
        <v>61.5</v>
      </c>
      <c r="F53" s="2"/>
    </row>
    <row r="54" spans="1:6" ht="45" customHeight="1" x14ac:dyDescent="0.25">
      <c r="A54" s="11" t="s">
        <v>25</v>
      </c>
      <c r="B54" s="12" t="s">
        <v>104</v>
      </c>
      <c r="C54" s="14">
        <v>64</v>
      </c>
      <c r="D54" s="14">
        <v>514.70000000000005</v>
      </c>
      <c r="E54" s="13">
        <f t="shared" si="0"/>
        <v>450.70000000000005</v>
      </c>
      <c r="F54" s="2"/>
    </row>
    <row r="55" spans="1:6" ht="45" customHeight="1" x14ac:dyDescent="0.25">
      <c r="A55" s="11" t="s">
        <v>124</v>
      </c>
      <c r="B55" s="12" t="s">
        <v>104</v>
      </c>
      <c r="C55" s="14">
        <v>0</v>
      </c>
      <c r="D55" s="14">
        <v>12.5</v>
      </c>
      <c r="E55" s="13">
        <f t="shared" si="0"/>
        <v>12.5</v>
      </c>
      <c r="F55" s="2"/>
    </row>
    <row r="56" spans="1:6" ht="45" customHeight="1" x14ac:dyDescent="0.25">
      <c r="A56" s="11" t="s">
        <v>56</v>
      </c>
      <c r="B56" s="12" t="s">
        <v>104</v>
      </c>
      <c r="C56" s="14">
        <v>3166.2</v>
      </c>
      <c r="D56" s="14">
        <v>0</v>
      </c>
      <c r="E56" s="13">
        <f t="shared" si="0"/>
        <v>-3166.2</v>
      </c>
      <c r="F56" s="2"/>
    </row>
    <row r="57" spans="1:6" ht="45" x14ac:dyDescent="0.25">
      <c r="A57" s="11" t="s">
        <v>26</v>
      </c>
      <c r="B57" s="12" t="s">
        <v>104</v>
      </c>
      <c r="C57" s="14">
        <v>15.9</v>
      </c>
      <c r="D57" s="14">
        <v>50.6</v>
      </c>
      <c r="E57" s="13">
        <f t="shared" si="0"/>
        <v>34.700000000000003</v>
      </c>
      <c r="F57" s="2"/>
    </row>
    <row r="58" spans="1:6" ht="45" x14ac:dyDescent="0.25">
      <c r="A58" s="11" t="s">
        <v>27</v>
      </c>
      <c r="B58" s="12" t="s">
        <v>104</v>
      </c>
      <c r="C58" s="14">
        <v>3.5</v>
      </c>
      <c r="D58" s="14">
        <v>24.2</v>
      </c>
      <c r="E58" s="13">
        <f t="shared" si="0"/>
        <v>20.7</v>
      </c>
      <c r="F58" s="2"/>
    </row>
    <row r="59" spans="1:6" ht="120" x14ac:dyDescent="0.25">
      <c r="A59" s="11" t="s">
        <v>57</v>
      </c>
      <c r="B59" s="17" t="s">
        <v>105</v>
      </c>
      <c r="C59" s="14">
        <v>12939.5</v>
      </c>
      <c r="D59" s="14">
        <v>0</v>
      </c>
      <c r="E59" s="13">
        <f t="shared" si="0"/>
        <v>-12939.5</v>
      </c>
      <c r="F59" s="2"/>
    </row>
    <row r="60" spans="1:6" ht="105" x14ac:dyDescent="0.25">
      <c r="A60" s="11" t="s">
        <v>58</v>
      </c>
      <c r="B60" s="17" t="s">
        <v>106</v>
      </c>
      <c r="C60" s="14">
        <v>79306.899999999994</v>
      </c>
      <c r="D60" s="14">
        <v>0</v>
      </c>
      <c r="E60" s="13">
        <f t="shared" si="0"/>
        <v>-79306.899999999994</v>
      </c>
      <c r="F60" s="2"/>
    </row>
    <row r="61" spans="1:6" ht="60" x14ac:dyDescent="0.25">
      <c r="A61" s="11" t="s">
        <v>59</v>
      </c>
      <c r="B61" s="18" t="s">
        <v>107</v>
      </c>
      <c r="C61" s="14">
        <v>2765.8</v>
      </c>
      <c r="D61" s="14">
        <v>0</v>
      </c>
      <c r="E61" s="13">
        <f t="shared" si="0"/>
        <v>-2765.8</v>
      </c>
      <c r="F61" s="2"/>
    </row>
    <row r="62" spans="1:6" ht="60" customHeight="1" x14ac:dyDescent="0.25">
      <c r="A62" s="11" t="s">
        <v>28</v>
      </c>
      <c r="B62" s="19" t="s">
        <v>108</v>
      </c>
      <c r="C62" s="14">
        <v>1920.2</v>
      </c>
      <c r="D62" s="13">
        <v>2270.1999999999998</v>
      </c>
      <c r="E62" s="13">
        <f t="shared" si="0"/>
        <v>349.99999999999977</v>
      </c>
      <c r="F62" s="2"/>
    </row>
    <row r="63" spans="1:6" ht="60" x14ac:dyDescent="0.25">
      <c r="A63" s="11" t="s">
        <v>45</v>
      </c>
      <c r="B63" s="19" t="s">
        <v>109</v>
      </c>
      <c r="C63" s="14">
        <v>0</v>
      </c>
      <c r="D63" s="14">
        <v>100</v>
      </c>
      <c r="E63" s="13">
        <f t="shared" si="0"/>
        <v>100</v>
      </c>
      <c r="F63" s="2"/>
    </row>
    <row r="64" spans="1:6" ht="75" x14ac:dyDescent="0.25">
      <c r="A64" s="11" t="s">
        <v>60</v>
      </c>
      <c r="B64" s="20" t="s">
        <v>110</v>
      </c>
      <c r="C64" s="14">
        <v>1297.5</v>
      </c>
      <c r="D64" s="14">
        <v>0</v>
      </c>
      <c r="E64" s="13">
        <f t="shared" si="0"/>
        <v>-1297.5</v>
      </c>
      <c r="F64" s="2"/>
    </row>
    <row r="65" spans="1:6" ht="75" x14ac:dyDescent="0.25">
      <c r="A65" s="11" t="s">
        <v>29</v>
      </c>
      <c r="B65" s="20" t="s">
        <v>110</v>
      </c>
      <c r="C65" s="14">
        <v>6391.1</v>
      </c>
      <c r="D65" s="14">
        <v>6610.6</v>
      </c>
      <c r="E65" s="13">
        <f t="shared" si="0"/>
        <v>219.5</v>
      </c>
      <c r="F65" s="2"/>
    </row>
    <row r="66" spans="1:6" ht="60" x14ac:dyDescent="0.25">
      <c r="A66" s="11" t="s">
        <v>61</v>
      </c>
      <c r="B66" s="20" t="s">
        <v>111</v>
      </c>
      <c r="C66" s="14">
        <v>0.1</v>
      </c>
      <c r="D66" s="14">
        <v>0</v>
      </c>
      <c r="E66" s="13">
        <f t="shared" si="0"/>
        <v>-0.1</v>
      </c>
      <c r="F66" s="2"/>
    </row>
    <row r="67" spans="1:6" ht="60" x14ac:dyDescent="0.25">
      <c r="A67" s="11" t="s">
        <v>62</v>
      </c>
      <c r="B67" s="20" t="s">
        <v>111</v>
      </c>
      <c r="C67" s="14">
        <v>93.9</v>
      </c>
      <c r="D67" s="14">
        <v>0</v>
      </c>
      <c r="E67" s="13">
        <f t="shared" si="0"/>
        <v>-93.9</v>
      </c>
      <c r="F67" s="2"/>
    </row>
    <row r="68" spans="1:6" ht="30" x14ac:dyDescent="0.25">
      <c r="A68" s="11" t="s">
        <v>63</v>
      </c>
      <c r="B68" s="20" t="s">
        <v>112</v>
      </c>
      <c r="C68" s="14">
        <v>16</v>
      </c>
      <c r="D68" s="14">
        <v>0</v>
      </c>
      <c r="E68" s="13">
        <f t="shared" si="0"/>
        <v>-16</v>
      </c>
      <c r="F68" s="2"/>
    </row>
    <row r="69" spans="1:6" ht="45" customHeight="1" x14ac:dyDescent="0.25">
      <c r="A69" s="11" t="s">
        <v>30</v>
      </c>
      <c r="B69" s="21" t="s">
        <v>113</v>
      </c>
      <c r="C69" s="14">
        <v>-16</v>
      </c>
      <c r="D69" s="14">
        <v>-948.6</v>
      </c>
      <c r="E69" s="13">
        <f t="shared" si="0"/>
        <v>-932.6</v>
      </c>
      <c r="F69" s="2"/>
    </row>
    <row r="70" spans="1:6" ht="45" customHeight="1" x14ac:dyDescent="0.25">
      <c r="A70" s="11" t="s">
        <v>46</v>
      </c>
      <c r="B70" s="21" t="s">
        <v>113</v>
      </c>
      <c r="C70" s="14">
        <v>0</v>
      </c>
      <c r="D70" s="24">
        <v>-76.7</v>
      </c>
      <c r="E70" s="13">
        <f t="shared" si="0"/>
        <v>-76.7</v>
      </c>
    </row>
    <row r="71" spans="1:6" ht="45" customHeight="1" x14ac:dyDescent="0.25">
      <c r="A71" s="11" t="s">
        <v>64</v>
      </c>
      <c r="B71" s="21" t="s">
        <v>113</v>
      </c>
      <c r="C71" s="14">
        <v>-873</v>
      </c>
      <c r="D71" s="24">
        <v>0</v>
      </c>
      <c r="E71" s="13">
        <f t="shared" si="0"/>
        <v>873</v>
      </c>
    </row>
    <row r="72" spans="1:6" ht="45" customHeight="1" x14ac:dyDescent="0.25">
      <c r="A72" s="11" t="s">
        <v>47</v>
      </c>
      <c r="B72" s="21" t="s">
        <v>113</v>
      </c>
      <c r="C72" s="14">
        <v>0</v>
      </c>
      <c r="D72" s="24">
        <v>-99.9</v>
      </c>
      <c r="E72" s="13">
        <f t="shared" si="0"/>
        <v>-99.9</v>
      </c>
    </row>
    <row r="73" spans="1:6" x14ac:dyDescent="0.25">
      <c r="F73" s="2"/>
    </row>
    <row r="74" spans="1:6" x14ac:dyDescent="0.25">
      <c r="F74" s="2"/>
    </row>
  </sheetData>
  <mergeCells count="3">
    <mergeCell ref="A1:E1"/>
    <mergeCell ref="A2:D2"/>
    <mergeCell ref="A4:B4"/>
  </mergeCells>
  <pageMargins left="0.70866141732283472" right="0.39370078740157483" top="0.74803149606299213" bottom="0" header="0.31496062992125984" footer="0.31496062992125984"/>
  <pageSetup paperSize="9" scale="7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2018-10-02T11:30:41Z</dcterms:modified>
</cp:coreProperties>
</file>